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015" windowHeight="9150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13" i="1"/>
  <c r="F7" i="1"/>
  <c r="F11" i="1"/>
  <c r="F20" i="1"/>
  <c r="F5" i="1"/>
  <c r="F26" i="1"/>
  <c r="F23" i="1"/>
  <c r="F17" i="1"/>
  <c r="F14" i="1"/>
  <c r="F8" i="1"/>
  <c r="H25" i="1" l="1"/>
  <c r="I25" i="1" s="1"/>
  <c r="H22" i="1"/>
  <c r="I22" i="1" s="1"/>
  <c r="H19" i="1"/>
  <c r="I19" i="1" s="1"/>
  <c r="H16" i="1"/>
  <c r="I16" i="1" s="1"/>
  <c r="H13" i="1"/>
  <c r="I13" i="1" s="1"/>
  <c r="H10" i="1"/>
  <c r="I10" i="1" s="1"/>
  <c r="H7" i="1"/>
  <c r="I7" i="1" s="1"/>
  <c r="H4" i="1"/>
  <c r="I4" i="1" s="1"/>
</calcChain>
</file>

<file path=xl/sharedStrings.xml><?xml version="1.0" encoding="utf-8"?>
<sst xmlns="http://schemas.openxmlformats.org/spreadsheetml/2006/main" count="76" uniqueCount="61">
  <si>
    <t>PARAMETRO</t>
  </si>
  <si>
    <t>CODICE INDICATORE DM INTERNO 22/12/2015</t>
  </si>
  <si>
    <t>DENOMINAZIONE INDICATORE</t>
  </si>
  <si>
    <t>NUMERATORE</t>
  </si>
  <si>
    <t>DENOMINATORE</t>
  </si>
  <si>
    <t>DEFICITARIETA' DEL PARAMETRO SECONDO I PARAMETRI DELL'OSSERVATORIO</t>
  </si>
  <si>
    <t>NUOVI PARAMETRI DI DEFICITARIETA' DI CUI ALL'ATTO DI INDIRIZZO DEL 20/02/2018 DELL'OSSERVATORIO PER LA FINANZA LOCALE</t>
  </si>
  <si>
    <t>P1</t>
  </si>
  <si>
    <t>1.1</t>
  </si>
  <si>
    <t>Indicatori sintetici di bilancio: Incidenza spese rigide (ripiano disavanzo, personale e debito) su entrate correnti</t>
  </si>
  <si>
    <t>Ripiano disavanzo a carico dell’esercizio + Impegni (macroaggregati 1.1 “Redditi di lavoro dipendente” + PDC U.1.02.01.01.000 “IRAP” — FPV di entrata concernente il macroaggreato 1.1 + FPV personale in uscita 1.1. 1.7 “Interessi passivi” + titolo IV della spesa “Rimborso di prestiti”)</t>
  </si>
  <si>
    <t>Accertamenti primi tre titoli delle entrate</t>
  </si>
  <si>
    <t>PARAMETRO DEFICITARIO?</t>
  </si>
  <si>
    <t>Provincia o Comune?</t>
  </si>
  <si>
    <t>COMUNE</t>
  </si>
  <si>
    <t>PROVINCIA</t>
  </si>
  <si>
    <t>PARAMETRO RISCONTRATO
(NUMERATORE/DENOMINATORE)</t>
  </si>
  <si>
    <t>P2</t>
  </si>
  <si>
    <t>2.8</t>
  </si>
  <si>
    <t>Indicatori sintetici di bilancio: Incidenza degli incassi delle entrate proprie sulle previsioni definitive di parte corrente</t>
  </si>
  <si>
    <t>Totale incassi c/competenza e c/residui (PDC E.1.01.00.00.000 “Tributi — “Compartecipazioni di tributi” E.1.01.04.00.000 + E.3.00.00.00.000 “Entrate extratributarie”)</t>
  </si>
  <si>
    <t>Stanziamenti definitivi di cassa dei primi tre titoli delle entrate</t>
  </si>
  <si>
    <t>* per i Comuni se &lt; 26%
* per le Province e le Città metropolitane se &lt; 21%</t>
  </si>
  <si>
    <t>* per i Comuni se &gt; 47%
* per le Province e le Città metropolitane se &gt; 44%</t>
  </si>
  <si>
    <t>P3</t>
  </si>
  <si>
    <t>3.2</t>
  </si>
  <si>
    <t>Indicatori sintetici di bilancio: Anticipazioni chiuse solo contabilmente</t>
  </si>
  <si>
    <t>Anticipazione di tesoreria all’inizio dell’esercizio</t>
  </si>
  <si>
    <t>* per i Comuni se &gt; zero
* per le Province e le Città metropolitane se &gt; zero</t>
  </si>
  <si>
    <t>Importo massimo previsto dalla norma</t>
  </si>
  <si>
    <t>P4</t>
  </si>
  <si>
    <t>10.3</t>
  </si>
  <si>
    <t>Indicatori sintetici di bilancio: Sostenibilità dei debiti finanziari</t>
  </si>
  <si>
    <t>Impegni (Totale 1.7 “Interessi passivi — “Interessi di mora” (PDC U.1.07.06.02.000) — “Interessi per anticipazioni prestiti” (PDC U.1.07.06.04.000) + Titolo IV della spesa — estinzioni anticate) — (Accertamenti entrate categoria E.4.02.06.00.000 “Contributi agli investimenti direttamente destinati al rimborso di prestiti da amministrazioni pubbliche”) + Trasferimenti in conto capitale per assunzione di debiti dell’amministrazione da parte di amministrazioni pubbliche (PDC E.4.03.01.00.000) + Trasferimenti in conto capitale da parte di amministrazioni pubbliche per cancellazione di debiti dell’amministrazione (PDC E.4.03.04.00.000)</t>
  </si>
  <si>
    <t>Accertamenti entrate titoli I, II e III</t>
  </si>
  <si>
    <t>* per i Comuni se &gt; 15%
* per le Province e le Città metropolitane se &gt; 14%</t>
  </si>
  <si>
    <t>P5</t>
  </si>
  <si>
    <t>12.4</t>
  </si>
  <si>
    <t>Indicatori sintetici di bilancio: Sostenibilità del disavanzo effettivamente a carico dell’esercizio</t>
  </si>
  <si>
    <t>Disavanzo iscritto in spesa del conto del bilancio</t>
  </si>
  <si>
    <t>Accertamenti dei titoli I, II e III delle entrate</t>
  </si>
  <si>
    <t>* per i Comuni se &gt; 1,20
* per le Province e le Città metropolitane se &gt; 1,70</t>
  </si>
  <si>
    <t>P6</t>
  </si>
  <si>
    <t>13.1</t>
  </si>
  <si>
    <t>Indicatori sintetici di bilancio: Debiti fuori bilancio riconosciuti e finanziati</t>
  </si>
  <si>
    <t>Importo debiti fuori bilancio riconosciuti e finanziati</t>
  </si>
  <si>
    <t>Totale impegni di spesa titolo I e II</t>
  </si>
  <si>
    <t>* per i Comuni se &gt; 1,00
* per le Province e le Città metropolitane se &gt; 2,20</t>
  </si>
  <si>
    <t>P7</t>
  </si>
  <si>
    <t>13.2 + 13.3</t>
  </si>
  <si>
    <t>Indicatori sintetici di bilancio: Debiti fuori bilancio in corso di riconoscimento + debiti fuori bilancio riconosciuti e in corso di finanziamento</t>
  </si>
  <si>
    <t>Totale accertamenti delle entrate dei titoli I, II e III</t>
  </si>
  <si>
    <t>* per i Comuni se &gt; 0,60
* per le Province e le Città metropolitane se &gt; 3,10</t>
  </si>
  <si>
    <t>Importo debiti fuori bilancio in corso di riconoscimento + Importo debiti fuori bilancio riconosciuti e in corso di finanziamento</t>
  </si>
  <si>
    <t>P8</t>
  </si>
  <si>
    <t>Indicatori analitici di bilancio: Indicatore concernente l’effettiva capacità di riscossione (riferito al totale delle entrate)</t>
  </si>
  <si>
    <t>Riscossioni c/competenza + riscossioni c/residui</t>
  </si>
  <si>
    <t>Accertamenti c/competenza + residui attivi definitivi iniziali</t>
  </si>
  <si>
    <t>* per i Comuni se &lt; 55%
* per le Province e le Città metropolitane se &lt; 47%</t>
  </si>
  <si>
    <t>LUISAGO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</si>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</sst>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€&quot;\ #,##0.00"/>
    <numFmt numFmtId="165" formatCode="0.0%"/>
    <numFmt numFmtId="166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165" fontId="0" fillId="0" borderId="0" xfId="0" quotePrefix="1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3" fillId="0" borderId="0" xfId="0" quotePrefix="1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9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tabSelected="1" zoomScale="85" zoomScaleNormal="85" workbookViewId="0">
      <pane xSplit="1" ySplit="3" topLeftCell="D20" activePane="bottomRight" state="frozen"/>
      <selection pane="topRight" activeCell="B1" sqref="B1"/>
      <selection pane="bottomLeft" activeCell="A4" sqref="A4"/>
      <selection pane="bottomRight" activeCell="F25" sqref="F25"/>
    </sheetView>
  </sheetViews>
  <sheetFormatPr defaultRowHeight="15" x14ac:dyDescent="0.25"/>
  <cols>
    <col min="1" max="1" width="14.7109375" style="2" customWidth="1"/>
    <col min="2" max="2" width="14.140625" style="2" customWidth="1"/>
    <col min="3" max="3" width="36.7109375" style="1" customWidth="1"/>
    <col min="4" max="4" width="21.42578125" style="1" customWidth="1"/>
    <col min="5" max="5" width="41.42578125" style="1" customWidth="1"/>
    <col min="6" max="6" width="30.7109375" style="1" customWidth="1"/>
    <col min="7" max="7" width="27" style="1" customWidth="1"/>
    <col min="8" max="8" width="21" style="1" customWidth="1"/>
    <col min="9" max="9" width="10.5703125" style="1" customWidth="1"/>
    <col min="10" max="16384" width="9.140625" style="1"/>
  </cols>
  <sheetData>
    <row r="1" spans="1:9" ht="29.25" customHeight="1" x14ac:dyDescent="0.25">
      <c r="A1" s="13" t="s">
        <v>6</v>
      </c>
      <c r="B1" s="13"/>
      <c r="C1" s="13"/>
      <c r="D1" s="13"/>
      <c r="E1" s="13"/>
      <c r="F1" s="13"/>
      <c r="G1" s="13"/>
      <c r="H1" s="13"/>
      <c r="I1" s="13"/>
    </row>
    <row r="2" spans="1:9" ht="29.25" customHeight="1" x14ac:dyDescent="0.25">
      <c r="C2" s="2"/>
      <c r="D2" s="7" t="s">
        <v>13</v>
      </c>
      <c r="E2" s="8" t="s">
        <v>14</v>
      </c>
      <c r="F2" s="2" t="s">
        <v>59</v>
      </c>
      <c r="G2" s="2"/>
      <c r="H2" s="2"/>
      <c r="I2" s="2"/>
    </row>
    <row r="3" spans="1:9" ht="60" x14ac:dyDescent="0.25">
      <c r="A3" s="7" t="s">
        <v>0</v>
      </c>
      <c r="B3" s="7" t="s">
        <v>1</v>
      </c>
      <c r="C3" s="7" t="s">
        <v>2</v>
      </c>
      <c r="D3" s="17" t="s">
        <v>60</v>
      </c>
      <c r="E3" s="17"/>
      <c r="F3" s="17"/>
      <c r="G3" s="7" t="s">
        <v>5</v>
      </c>
      <c r="H3" s="7" t="s">
        <v>16</v>
      </c>
      <c r="I3" s="7" t="s">
        <v>12</v>
      </c>
    </row>
    <row r="4" spans="1:9" ht="93.75" customHeight="1" x14ac:dyDescent="0.25">
      <c r="A4" s="10" t="s">
        <v>7</v>
      </c>
      <c r="B4" s="10" t="s">
        <v>8</v>
      </c>
      <c r="C4" s="10" t="s">
        <v>9</v>
      </c>
      <c r="D4" s="2" t="s">
        <v>3</v>
      </c>
      <c r="E4" s="3" t="s">
        <v>10</v>
      </c>
      <c r="F4" s="4">
        <f>29167.54+71525.25+159063.01+430838.37</f>
        <v>690594.17</v>
      </c>
      <c r="G4" s="14" t="s">
        <v>23</v>
      </c>
      <c r="H4" s="12">
        <f>F4/F5</f>
        <v>0.33460971592233524</v>
      </c>
      <c r="I4" s="15" t="str">
        <f>IF(($E$2="COMUNE")*($H$4&gt;0.47),"SI'",IF(($E$2="COMUNE")*($H$4&lt;=0.47),"NO",IF(($E$2="PROVINCIA")*($H$4&gt;0.44),"SI'",IF(($E$2="PROVINCIA")*($H$4&lt;=0.44),"NO"))))</f>
        <v>NO</v>
      </c>
    </row>
    <row r="5" spans="1:9" ht="93.75" customHeight="1" x14ac:dyDescent="0.25">
      <c r="A5" s="10"/>
      <c r="B5" s="10"/>
      <c r="C5" s="10"/>
      <c r="D5" s="2" t="s">
        <v>4</v>
      </c>
      <c r="E5" s="2" t="s">
        <v>11</v>
      </c>
      <c r="F5" s="5">
        <f>1598764.97+128719.16+336395.48</f>
        <v>2063879.6099999999</v>
      </c>
      <c r="G5" s="10"/>
      <c r="H5" s="12"/>
      <c r="I5" s="16"/>
    </row>
    <row r="7" spans="1:9" ht="71.25" customHeight="1" x14ac:dyDescent="0.25">
      <c r="A7" s="10" t="s">
        <v>17</v>
      </c>
      <c r="B7" s="10" t="s">
        <v>18</v>
      </c>
      <c r="C7" s="10" t="s">
        <v>19</v>
      </c>
      <c r="D7" s="2" t="s">
        <v>3</v>
      </c>
      <c r="E7" s="3" t="s">
        <v>20</v>
      </c>
      <c r="F7" s="4">
        <f>1817670.49+274505.5</f>
        <v>2092175.99</v>
      </c>
      <c r="G7" s="10" t="s">
        <v>22</v>
      </c>
      <c r="H7" s="12">
        <f>F7/F8</f>
        <v>0.69305283904492887</v>
      </c>
      <c r="I7" s="9" t="str">
        <f>IF(($E$2="COMUNE")*($H$7&lt;0.26),"SI'",IF(($E$2="COMUNE")*($H$7&gt;=0.26),"NO",IF(($E$2="PROVINCIA")*($H$7&lt;0.21),"SI'",IF(($E$2="PROVINCIA")*($H$7&gt;=0.21),"NO"))))</f>
        <v>NO</v>
      </c>
    </row>
    <row r="8" spans="1:9" ht="71.25" customHeight="1" x14ac:dyDescent="0.25">
      <c r="A8" s="10"/>
      <c r="B8" s="10"/>
      <c r="C8" s="10"/>
      <c r="D8" s="2" t="s">
        <v>4</v>
      </c>
      <c r="E8" s="2" t="s">
        <v>21</v>
      </c>
      <c r="F8" s="5">
        <f>2182699.43+138429.54+697653.83</f>
        <v>3018782.8000000003</v>
      </c>
      <c r="G8" s="10"/>
      <c r="H8" s="12"/>
      <c r="I8" s="9"/>
    </row>
    <row r="10" spans="1:9" ht="44.25" customHeight="1" x14ac:dyDescent="0.25">
      <c r="A10" s="10" t="s">
        <v>24</v>
      </c>
      <c r="B10" s="10" t="s">
        <v>25</v>
      </c>
      <c r="C10" s="10" t="s">
        <v>26</v>
      </c>
      <c r="D10" s="2" t="s">
        <v>3</v>
      </c>
      <c r="E10" s="3" t="s">
        <v>27</v>
      </c>
      <c r="F10" s="4">
        <v>0</v>
      </c>
      <c r="G10" s="10" t="s">
        <v>28</v>
      </c>
      <c r="H10" s="12">
        <f>F10/F11</f>
        <v>0</v>
      </c>
      <c r="I10" s="9" t="str">
        <f>IF(($E$2="COMUNE")*($H$10&gt;0),"SI'",IF(($E$2="COMUNE")*($H$10&lt;=0),"NO",IF(($E$2="PROVINCIA")*($H$10&gt;0),"SI'",IF(($E$2="PROVINCIA")*($H$10&lt;=0),"NO"))))</f>
        <v>NO</v>
      </c>
    </row>
    <row r="11" spans="1:9" ht="44.25" customHeight="1" x14ac:dyDescent="0.25">
      <c r="A11" s="10"/>
      <c r="B11" s="10"/>
      <c r="C11" s="10"/>
      <c r="D11" s="2" t="s">
        <v>4</v>
      </c>
      <c r="E11" s="2" t="s">
        <v>29</v>
      </c>
      <c r="F11" s="5">
        <f>1862876.51/12*3</f>
        <v>465719.1275</v>
      </c>
      <c r="G11" s="10"/>
      <c r="H11" s="12"/>
      <c r="I11" s="9"/>
    </row>
    <row r="13" spans="1:9" ht="132.75" customHeight="1" x14ac:dyDescent="0.25">
      <c r="A13" s="2" t="s">
        <v>30</v>
      </c>
      <c r="B13" s="2" t="s">
        <v>31</v>
      </c>
      <c r="C13" s="10" t="s">
        <v>32</v>
      </c>
      <c r="D13" s="2" t="s">
        <v>3</v>
      </c>
      <c r="E13" s="3" t="s">
        <v>33</v>
      </c>
      <c r="F13" s="4">
        <f>71525.25</f>
        <v>71525.25</v>
      </c>
      <c r="G13" s="10" t="s">
        <v>35</v>
      </c>
      <c r="H13" s="12">
        <f>F13/F14</f>
        <v>3.465573284902982E-2</v>
      </c>
      <c r="I13" s="9" t="str">
        <f>IF(($E$2="COMUNE")*($H$13&gt;0.15),"SI'",IF(($E$2="COMUNE")*($H$13&lt;=0.15),"NO",IF(($E$2="PROVINCIA")*($H$13&gt;0.14),"SI'",IF(($E$2="PROVINCIA")*($H$13&lt;=0.14),"NO"))))</f>
        <v>NO</v>
      </c>
    </row>
    <row r="14" spans="1:9" ht="132.75" customHeight="1" x14ac:dyDescent="0.25">
      <c r="C14" s="10"/>
      <c r="D14" s="2" t="s">
        <v>4</v>
      </c>
      <c r="E14" s="2" t="s">
        <v>34</v>
      </c>
      <c r="F14" s="5">
        <f>1598764.67+128719.16+336395.48</f>
        <v>2063879.3099999998</v>
      </c>
      <c r="G14" s="10"/>
      <c r="H14" s="12"/>
      <c r="I14" s="9"/>
    </row>
    <row r="16" spans="1:9" ht="58.5" customHeight="1" x14ac:dyDescent="0.25">
      <c r="A16" s="10" t="s">
        <v>36</v>
      </c>
      <c r="B16" s="10" t="s">
        <v>37</v>
      </c>
      <c r="C16" s="10" t="s">
        <v>38</v>
      </c>
      <c r="D16" s="2" t="s">
        <v>3</v>
      </c>
      <c r="E16" s="3" t="s">
        <v>39</v>
      </c>
      <c r="F16" s="4">
        <v>0</v>
      </c>
      <c r="G16" s="10" t="s">
        <v>41</v>
      </c>
      <c r="H16" s="11">
        <f>F16/F17</f>
        <v>0</v>
      </c>
      <c r="I16" s="9" t="str">
        <f>IF(($E$2="COMUNE")*($H$16&gt;1.2),"SI'",IF(($E$2="COMUNE")*($H$16&lt;=1.2),"NO",IF(($E$2="PROVINCIA")*($H$16&gt;1.7),"SI'",IF(($E$2="PROVINCIA")*($H$16&lt;=1.7),"NO"))))</f>
        <v>NO</v>
      </c>
    </row>
    <row r="17" spans="1:9" ht="58.5" customHeight="1" x14ac:dyDescent="0.25">
      <c r="A17" s="10"/>
      <c r="B17" s="10"/>
      <c r="C17" s="10"/>
      <c r="D17" s="2" t="s">
        <v>4</v>
      </c>
      <c r="E17" s="2" t="s">
        <v>40</v>
      </c>
      <c r="F17" s="5">
        <f>1598764.97+128719.16+336395.48</f>
        <v>2063879.6099999999</v>
      </c>
      <c r="G17" s="10"/>
      <c r="H17" s="11"/>
      <c r="I17" s="9"/>
    </row>
    <row r="19" spans="1:9" ht="34.5" customHeight="1" x14ac:dyDescent="0.25">
      <c r="A19" s="10" t="s">
        <v>42</v>
      </c>
      <c r="B19" s="10" t="s">
        <v>43</v>
      </c>
      <c r="C19" s="10" t="s">
        <v>44</v>
      </c>
      <c r="D19" s="2" t="s">
        <v>3</v>
      </c>
      <c r="E19" s="3" t="s">
        <v>45</v>
      </c>
      <c r="F19" s="4">
        <v>0</v>
      </c>
      <c r="G19" s="10" t="s">
        <v>47</v>
      </c>
      <c r="H19" s="11">
        <f>F19/F20</f>
        <v>0</v>
      </c>
      <c r="I19" s="9" t="str">
        <f>IF(($E$2="COMUNE")*($H$19&gt;1),"SI'",IF(($E$2="COMUNE")*($H$19&lt;=1),"NO",IF(($E$2="PROVINCIA")*($H$19&gt;2.2),"SI'",IF(($E$2="PROVINCIA")*($H$19&lt;=2.2),"NO"))))</f>
        <v>NO</v>
      </c>
    </row>
    <row r="20" spans="1:9" ht="34.5" customHeight="1" x14ac:dyDescent="0.25">
      <c r="A20" s="10"/>
      <c r="B20" s="10"/>
      <c r="C20" s="10"/>
      <c r="D20" s="2" t="s">
        <v>4</v>
      </c>
      <c r="E20" s="2" t="s">
        <v>46</v>
      </c>
      <c r="F20" s="5">
        <f>1730181+755270.84</f>
        <v>2485451.84</v>
      </c>
      <c r="G20" s="10"/>
      <c r="H20" s="11"/>
      <c r="I20" s="9"/>
    </row>
    <row r="22" spans="1:9" ht="54" customHeight="1" x14ac:dyDescent="0.25">
      <c r="A22" s="10" t="s">
        <v>48</v>
      </c>
      <c r="B22" s="10" t="s">
        <v>49</v>
      </c>
      <c r="C22" s="10" t="s">
        <v>50</v>
      </c>
      <c r="D22" s="2" t="s">
        <v>3</v>
      </c>
      <c r="E22" s="3" t="s">
        <v>53</v>
      </c>
      <c r="F22" s="4">
        <v>0</v>
      </c>
      <c r="G22" s="10" t="s">
        <v>52</v>
      </c>
      <c r="H22" s="11">
        <f>F22/F23</f>
        <v>0</v>
      </c>
      <c r="I22" s="9" t="str">
        <f>IF(($E$2="COMUNE")*($H$22&gt;0.6),"SI'",IF(($E$2="COMUNE")*($H$22&lt;=0.6),"NO",IF(($E$2="PROVINCIA")*($H$22&gt;3.1),"SI'",IF(($E$2="PROVINCIA")*($H$22&lt;=3.1),"NO"))))</f>
        <v>NO</v>
      </c>
    </row>
    <row r="23" spans="1:9" ht="54" customHeight="1" x14ac:dyDescent="0.25">
      <c r="A23" s="10"/>
      <c r="B23" s="10"/>
      <c r="C23" s="10"/>
      <c r="D23" s="2" t="s">
        <v>4</v>
      </c>
      <c r="E23" s="2" t="s">
        <v>51</v>
      </c>
      <c r="F23" s="5">
        <f>F17</f>
        <v>2063879.6099999999</v>
      </c>
      <c r="G23" s="10"/>
      <c r="H23" s="11"/>
      <c r="I23" s="9"/>
    </row>
    <row r="25" spans="1:9" ht="27.75" customHeight="1" x14ac:dyDescent="0.25">
      <c r="A25" s="10" t="s">
        <v>54</v>
      </c>
      <c r="B25" s="10"/>
      <c r="C25" s="10" t="s">
        <v>55</v>
      </c>
      <c r="D25" s="2" t="s">
        <v>3</v>
      </c>
      <c r="E25" s="3" t="s">
        <v>56</v>
      </c>
      <c r="F25" s="4">
        <v>2769412.85</v>
      </c>
      <c r="G25" s="10" t="s">
        <v>58</v>
      </c>
      <c r="H25" s="12">
        <f>F25/F26</f>
        <v>0.73801478700927858</v>
      </c>
      <c r="I25" s="9" t="str">
        <f>IF(($E$2="COMUNE")*($H$25&lt;0.55),"SI'",IF(($E$2="COMUNE")*($H$25&gt;=0.55),"NO",IF(($E$2="PROVINCIA")*($H$25&lt;0.47),"SI'",IF(($E$2="PROVINCIA")*($H$25&gt;=0.47),"NO"))))</f>
        <v>NO</v>
      </c>
    </row>
    <row r="26" spans="1:9" ht="27.75" customHeight="1" x14ac:dyDescent="0.25">
      <c r="A26" s="10"/>
      <c r="B26" s="10"/>
      <c r="C26" s="10"/>
      <c r="D26" s="2" t="s">
        <v>4</v>
      </c>
      <c r="E26" s="2" t="s">
        <v>57</v>
      </c>
      <c r="F26" s="5">
        <f>2647803.79+1104712.96</f>
        <v>3752516.75</v>
      </c>
      <c r="G26" s="10"/>
      <c r="H26" s="12"/>
      <c r="I26" s="9"/>
    </row>
    <row r="99" spans="5:5" x14ac:dyDescent="0.25">
      <c r="E99" s="6" t="s">
        <v>14</v>
      </c>
    </row>
    <row r="100" spans="5:5" x14ac:dyDescent="0.25">
      <c r="E100" s="6" t="s">
        <v>15</v>
      </c>
    </row>
  </sheetData>
  <mergeCells count="48">
    <mergeCell ref="A1:I1"/>
    <mergeCell ref="C4:C5"/>
    <mergeCell ref="B4:B5"/>
    <mergeCell ref="A4:A5"/>
    <mergeCell ref="G4:G5"/>
    <mergeCell ref="I4:I5"/>
    <mergeCell ref="D3:F3"/>
    <mergeCell ref="H4:H5"/>
    <mergeCell ref="I7:I8"/>
    <mergeCell ref="C10:C11"/>
    <mergeCell ref="A10:A11"/>
    <mergeCell ref="B10:B11"/>
    <mergeCell ref="G10:G11"/>
    <mergeCell ref="H10:H11"/>
    <mergeCell ref="I10:I11"/>
    <mergeCell ref="C7:C8"/>
    <mergeCell ref="B7:B8"/>
    <mergeCell ref="A7:A8"/>
    <mergeCell ref="G7:G8"/>
    <mergeCell ref="H7:H8"/>
    <mergeCell ref="C13:C14"/>
    <mergeCell ref="G13:G14"/>
    <mergeCell ref="H13:H14"/>
    <mergeCell ref="I13:I14"/>
    <mergeCell ref="C16:C17"/>
    <mergeCell ref="A16:A17"/>
    <mergeCell ref="G16:G17"/>
    <mergeCell ref="H16:H17"/>
    <mergeCell ref="I16:I17"/>
    <mergeCell ref="C19:C20"/>
    <mergeCell ref="B19:B20"/>
    <mergeCell ref="A19:A20"/>
    <mergeCell ref="G19:G20"/>
    <mergeCell ref="H19:H20"/>
    <mergeCell ref="I19:I20"/>
    <mergeCell ref="B16:B17"/>
    <mergeCell ref="I25:I26"/>
    <mergeCell ref="C22:C23"/>
    <mergeCell ref="B22:B23"/>
    <mergeCell ref="A22:A23"/>
    <mergeCell ref="G22:G23"/>
    <mergeCell ref="H22:H23"/>
    <mergeCell ref="I22:I23"/>
    <mergeCell ref="C25:C26"/>
    <mergeCell ref="A25:A26"/>
    <mergeCell ref="B25:B26"/>
    <mergeCell ref="G25:G26"/>
    <mergeCell ref="H25:H26"/>
  </mergeCells>
  <conditionalFormatting sqref="J4">
    <cfRule type="containsText" dxfId="8" priority="10" operator="containsText" text="NO">
      <formula>NOT(ISERROR(SEARCH("NO",J4)))</formula>
    </cfRule>
  </conditionalFormatting>
  <conditionalFormatting sqref="I4:I5">
    <cfRule type="containsText" dxfId="7" priority="9" operator="containsText" text="SI'">
      <formula>NOT(ISERROR(SEARCH("SI'",I4)))</formula>
    </cfRule>
  </conditionalFormatting>
  <conditionalFormatting sqref="I7:I8">
    <cfRule type="containsText" dxfId="6" priority="7" operator="containsText" text="SI'">
      <formula>NOT(ISERROR(SEARCH("SI'",I7)))</formula>
    </cfRule>
  </conditionalFormatting>
  <conditionalFormatting sqref="I10:I11">
    <cfRule type="containsText" dxfId="5" priority="6" operator="containsText" text="SI'">
      <formula>NOT(ISERROR(SEARCH("SI'",I10)))</formula>
    </cfRule>
  </conditionalFormatting>
  <conditionalFormatting sqref="I13:I14">
    <cfRule type="containsText" dxfId="4" priority="5" operator="containsText" text="SI'">
      <formula>NOT(ISERROR(SEARCH("SI'",I13)))</formula>
    </cfRule>
  </conditionalFormatting>
  <conditionalFormatting sqref="I16:I17">
    <cfRule type="containsText" dxfId="3" priority="4" operator="containsText" text="SI'">
      <formula>NOT(ISERROR(SEARCH("SI'",I16)))</formula>
    </cfRule>
  </conditionalFormatting>
  <conditionalFormatting sqref="I19:I20">
    <cfRule type="containsText" dxfId="2" priority="3" operator="containsText" text="SI'">
      <formula>NOT(ISERROR(SEARCH("SI'",I19)))</formula>
    </cfRule>
  </conditionalFormatting>
  <conditionalFormatting sqref="I22:I23">
    <cfRule type="containsText" dxfId="1" priority="2" operator="containsText" text="SI'">
      <formula>NOT(ISERROR(SEARCH("SI'",I22)))</formula>
    </cfRule>
  </conditionalFormatting>
  <conditionalFormatting sqref="I25:I26">
    <cfRule type="containsText" dxfId="0" priority="1" operator="containsText" text="SI'">
      <formula>NOT(ISERROR(SEARCH("SI'",I25)))</formula>
    </cfRule>
  </conditionalFormatting>
  <dataValidations count="1">
    <dataValidation type="list" allowBlank="1" showInputMessage="1" showErrorMessage="1" sqref="E2">
      <formula1>$E$99:$E$100</formula1>
    </dataValidation>
  </dataValidations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2018-04-19T11:41:32Z</dcterms:created>
  <dcterms:modified xsi:type="dcterms:W3CDTF">2019-04-08T17:29:33Z</dcterms:modified>
</cp:coreProperties>
</file>